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50200 - Undine's Response to OPUC's 2nd RFI\"/>
    </mc:Choice>
  </mc:AlternateContent>
  <bookViews>
    <workbookView xWindow="-105" yWindow="-105" windowWidth="22695" windowHeight="14595"/>
  </bookViews>
  <sheets>
    <sheet name="Undine Ops" sheetId="1" r:id="rId1"/>
  </sheets>
  <definedNames>
    <definedName name="_xlnm.Print_Area" localSheetId="0">'Undine Ops'!$A$1:$K$29</definedName>
    <definedName name="_xlnm.Print_Titles" localSheetId="0">'Undine Ops'!#REF!,'Undine Ops'!$6:$6</definedName>
    <definedName name="QBCANSUPPORTUPDATE" localSheetId="0">FALSE</definedName>
    <definedName name="QBCOMPANYFILENAME" localSheetId="0">"Q:\Undine Operating LLC.qbw"</definedName>
    <definedName name="QBENDDATE" localSheetId="0">20190930</definedName>
    <definedName name="QBHEADERSONSCREEN" localSheetId="0">FALSE</definedName>
    <definedName name="QBMETADATASIZE" localSheetId="0">0</definedName>
    <definedName name="QBPRESERVECOLOR" localSheetId="0">TRUE</definedName>
    <definedName name="QBPRESERVEFONT" localSheetId="0">TRUE</definedName>
    <definedName name="QBPRESERVEROWHEIGHT" localSheetId="0">TRUE</definedName>
    <definedName name="QBPRESERVESPACE" localSheetId="0">TRUE</definedName>
    <definedName name="QBREPORTCOLAXIS" localSheetId="0">0</definedName>
    <definedName name="QBREPORTCOMPANYID" localSheetId="0">"664d6850808d46388d2b1fbc4ba2f301"</definedName>
    <definedName name="QBREPORTCOMPARECOL_ANNUALBUDGET" localSheetId="0">FALSE</definedName>
    <definedName name="QBREPORTCOMPARECOL_AVGCOGS" localSheetId="0">FALSE</definedName>
    <definedName name="QBREPORTCOMPARECOL_AVGPRICE" localSheetId="0">FALSE</definedName>
    <definedName name="QBREPORTCOMPARECOL_BUDDIFF" localSheetId="0">FALSE</definedName>
    <definedName name="QBREPORTCOMPARECOL_BUDGET" localSheetId="0">FALSE</definedName>
    <definedName name="QBREPORTCOMPARECOL_BUDPCT" localSheetId="0">FALSE</definedName>
    <definedName name="QBREPORTCOMPARECOL_COGS" localSheetId="0">FALSE</definedName>
    <definedName name="QBREPORTCOMPARECOL_EXCLUDEAMOUNT" localSheetId="0">FALSE</definedName>
    <definedName name="QBREPORTCOMPARECOL_EXCLUDECURPERIOD" localSheetId="0">FALSE</definedName>
    <definedName name="QBREPORTCOMPARECOL_FORECAST" localSheetId="0">FALSE</definedName>
    <definedName name="QBREPORTCOMPARECOL_GROSSMARGIN" localSheetId="0">FALSE</definedName>
    <definedName name="QBREPORTCOMPARECOL_GROSSMARGINPCT" localSheetId="0">FALSE</definedName>
    <definedName name="QBREPORTCOMPARECOL_HOURS" localSheetId="0">FALSE</definedName>
    <definedName name="QBREPORTCOMPARECOL_PCTCOL" localSheetId="0">FALSE</definedName>
    <definedName name="QBREPORTCOMPARECOL_PCTEXPENSE" localSheetId="0">FALSE</definedName>
    <definedName name="QBREPORTCOMPARECOL_PCTINCOME" localSheetId="0">FALSE</definedName>
    <definedName name="QBREPORTCOMPARECOL_PCTOFSALES" localSheetId="0">FALSE</definedName>
    <definedName name="QBREPORTCOMPARECOL_PCTROW" localSheetId="0">FALSE</definedName>
    <definedName name="QBREPORTCOMPARECOL_PPDIFF" localSheetId="0">FALSE</definedName>
    <definedName name="QBREPORTCOMPARECOL_PPPCT" localSheetId="0">FALSE</definedName>
    <definedName name="QBREPORTCOMPARECOL_PREVPERIOD" localSheetId="0">FALSE</definedName>
    <definedName name="QBREPORTCOMPARECOL_PREVYEAR" localSheetId="0">FALSE</definedName>
    <definedName name="QBREPORTCOMPARECOL_PYDIFF" localSheetId="0">FALSE</definedName>
    <definedName name="QBREPORTCOMPARECOL_PYPCT" localSheetId="0">FALSE</definedName>
    <definedName name="QBREPORTCOMPARECOL_QTY" localSheetId="0">FALSE</definedName>
    <definedName name="QBREPORTCOMPARECOL_RATE" localSheetId="0">FALSE</definedName>
    <definedName name="QBREPORTCOMPARECOL_TRIPBILLEDMILES" localSheetId="0">FALSE</definedName>
    <definedName name="QBREPORTCOMPARECOL_TRIPBILLINGAMOUNT" localSheetId="0">FALSE</definedName>
    <definedName name="QBREPORTCOMPARECOL_TRIPMILES" localSheetId="0">FALSE</definedName>
    <definedName name="QBREPORTCOMPARECOL_TRIPNOTBILLABLEMILES" localSheetId="0">FALSE</definedName>
    <definedName name="QBREPORTCOMPARECOL_TRIPTAXDEDUCTIBLEAMOUNT" localSheetId="0">FALSE</definedName>
    <definedName name="QBREPORTCOMPARECOL_TRIPUNBILLEDMILES" localSheetId="0">FALSE</definedName>
    <definedName name="QBREPORTCOMPARECOL_YTD" localSheetId="0">FALSE</definedName>
    <definedName name="QBREPORTCOMPARECOL_YTDBUDGET" localSheetId="0">FALSE</definedName>
    <definedName name="QBREPORTCOMPARECOL_YTDPCT" localSheetId="0">FALSE</definedName>
    <definedName name="QBREPORTROWAXIS" localSheetId="0">12</definedName>
    <definedName name="QBREPORTSUBCOLAXIS" localSheetId="0">0</definedName>
    <definedName name="QBREPORTTYPE" localSheetId="0">19</definedName>
    <definedName name="QBROWHEADERS" localSheetId="0">5</definedName>
    <definedName name="QBSTARTDATE" localSheetId="0">20181001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8" i="1" l="1"/>
</calcChain>
</file>

<file path=xl/sharedStrings.xml><?xml version="1.0" encoding="utf-8"?>
<sst xmlns="http://schemas.openxmlformats.org/spreadsheetml/2006/main" count="89" uniqueCount="52">
  <si>
    <t>Type</t>
  </si>
  <si>
    <t>Date</t>
  </si>
  <si>
    <t>Num</t>
  </si>
  <si>
    <t>Name</t>
  </si>
  <si>
    <t>Memo</t>
  </si>
  <si>
    <t>William A. Thomas</t>
  </si>
  <si>
    <t>iDominium Corporation</t>
  </si>
  <si>
    <t>American Express 1-88000</t>
  </si>
  <si>
    <t>Sixth Sense Solutions LLC</t>
  </si>
  <si>
    <t>Nicia Rotermund</t>
  </si>
  <si>
    <t>Cory Pendleton</t>
  </si>
  <si>
    <t>Katie Ransbottom (Exp)</t>
  </si>
  <si>
    <t>Carey Thomas</t>
  </si>
  <si>
    <t>Edward R. Wallace</t>
  </si>
  <si>
    <t>September 2018 Cash</t>
  </si>
  <si>
    <t>October 2018 Cash</t>
  </si>
  <si>
    <t>Ring Video Doorbell</t>
  </si>
  <si>
    <t>Utility Group of Texas, LLC</t>
  </si>
  <si>
    <t>March 2019 Cash</t>
  </si>
  <si>
    <t>Bill</t>
  </si>
  <si>
    <t>October 2018</t>
  </si>
  <si>
    <t>5785</t>
  </si>
  <si>
    <t>242</t>
  </si>
  <si>
    <t>November 2018 Cash</t>
  </si>
  <si>
    <t>December 2018 Cash</t>
  </si>
  <si>
    <t>000150</t>
  </si>
  <si>
    <t>624</t>
  </si>
  <si>
    <t>Office Move</t>
  </si>
  <si>
    <t>Office Supplies (Rugs &amp; Picture hanging hardware)</t>
  </si>
  <si>
    <t>Desk Pads</t>
  </si>
  <si>
    <t>lamp, shades, rug gripper</t>
  </si>
  <si>
    <t>Flashlights, Kurig and books</t>
  </si>
  <si>
    <t>Picture wire</t>
  </si>
  <si>
    <t>Mileage to and from KMR construction, office furniture, Pearson Bldg, CRG to lackstone</t>
  </si>
  <si>
    <t>Mileage to and from Joann, Home Depot, working on new office</t>
  </si>
  <si>
    <t>Mileage to and from Rooms to go, At home, Office Depot, Bed Bath &amp; Beyond</t>
  </si>
  <si>
    <t>Mileage to and from Costco, Home depot</t>
  </si>
  <si>
    <t>Mileage to meet with hauling Junk Company</t>
  </si>
  <si>
    <t>Mileage to Home Depot, Rooms to go, Lowes</t>
  </si>
  <si>
    <t>Mileage to Home Depot, Rooms to go, Lowes &amp; move to new office</t>
  </si>
  <si>
    <t>Business meals during move to new office</t>
  </si>
  <si>
    <t>IT Moving Expense</t>
  </si>
  <si>
    <t>October 2018 Amex - Carey (Moving Expenses)</t>
  </si>
  <si>
    <t>Amount</t>
  </si>
  <si>
    <t>Total Office Moving Costs</t>
  </si>
  <si>
    <t>Undine Operating, LLC</t>
  </si>
  <si>
    <t>Moving Costs</t>
  </si>
  <si>
    <t>For the Test Year Ended September 30, 2019</t>
  </si>
  <si>
    <t>Security Equipment</t>
  </si>
  <si>
    <t>GJ</t>
  </si>
  <si>
    <t>Cash tips for movers, equip delivery</t>
  </si>
  <si>
    <t>Desk/closet Organizers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</si>
</sst>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mm/dd/yyyy"/>
    <numFmt numFmtId="165" formatCode="#,##0.00;\-#,##0.00"/>
  </numFmts>
  <fonts count="5" x14ac:knownFonts="1">
    <font>
      <sz val="11"/>
      <color theme="1"/>
      <name val="Calibri"/>
      <family val="2"/>
      <scheme val="minor"/>
    </font>
    <font>
      <b/>
      <sz val="8"/>
      <color rgb="FF323232"/>
      <name val="Arial"/>
      <family val="2"/>
    </font>
    <font>
      <sz val="8"/>
      <color rgb="FF32323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49" fontId="2" fillId="0" borderId="0" xfId="0" applyNumberFormat="1" applyFont="1" applyFill="1"/>
    <xf numFmtId="164" fontId="2" fillId="0" borderId="0" xfId="0" applyNumberFormat="1" applyFont="1" applyFill="1"/>
    <xf numFmtId="165" fontId="2" fillId="0" borderId="0" xfId="0" applyNumberFormat="1" applyFont="1" applyFill="1"/>
    <xf numFmtId="0" fontId="0" fillId="0" borderId="0" xfId="0" applyFill="1"/>
    <xf numFmtId="49" fontId="0" fillId="0" borderId="0" xfId="0" applyNumberForma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1" fillId="0" borderId="0" xfId="0" applyNumberFormat="1" applyFont="1" applyFill="1"/>
    <xf numFmtId="0" fontId="0" fillId="0" borderId="0" xfId="0" applyNumberFormat="1" applyFill="1"/>
    <xf numFmtId="44" fontId="2" fillId="0" borderId="0" xfId="1" applyFont="1" applyFill="1"/>
    <xf numFmtId="44" fontId="1" fillId="0" borderId="3" xfId="1" applyFont="1" applyFill="1" applyBorder="1"/>
    <xf numFmtId="0" fontId="4" fillId="0" borderId="0" xfId="0" applyNumberFormat="1" applyFont="1" applyFill="1" applyAlignment="1">
      <alignment horizontal="center"/>
    </xf>
    <xf numFmtId="0" fontId="4" fillId="0" borderId="2" xfId="0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pane xSplit="1" ySplit="6" topLeftCell="B7" activePane="bottomRight" state="frozenSplit"/>
      <selection pane="topRight" activeCell="F1" sqref="F1"/>
      <selection pane="bottomLeft" activeCell="A2" sqref="A2"/>
      <selection pane="bottomRight" sqref="A1:K1"/>
    </sheetView>
  </sheetViews>
  <sheetFormatPr defaultColWidth="9" defaultRowHeight="15" x14ac:dyDescent="0.25"/>
  <cols>
    <col min="1" max="1" width="4.5703125" style="9" customWidth="1"/>
    <col min="2" max="2" width="1.5703125" style="9" customWidth="1"/>
    <col min="3" max="3" width="8.7109375" style="9" bestFit="1" customWidth="1"/>
    <col min="4" max="4" width="1.5703125" style="9" customWidth="1"/>
    <col min="5" max="5" width="14.7109375" style="9" bestFit="1" customWidth="1"/>
    <col min="6" max="6" width="1.5703125" style="9" customWidth="1"/>
    <col min="7" max="7" width="17.7109375" style="9" bestFit="1" customWidth="1"/>
    <col min="8" max="8" width="1.5703125" style="9" customWidth="1"/>
    <col min="9" max="9" width="53.28515625" style="9" customWidth="1"/>
    <col min="10" max="10" width="1.5703125" style="9" customWidth="1"/>
    <col min="11" max="11" width="9.85546875" style="9" bestFit="1" customWidth="1"/>
    <col min="12" max="16384" width="9" style="4"/>
  </cols>
  <sheetData>
    <row r="1" spans="1:11" x14ac:dyDescent="0.25">
      <c r="A1" s="12" t="s">
        <v>45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 t="s">
        <v>46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5.75" thickBot="1" x14ac:dyDescent="0.3">
      <c r="A3" s="13" t="s">
        <v>47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6" spans="1:11" s="7" customFormat="1" ht="15.75" thickBot="1" x14ac:dyDescent="0.3">
      <c r="A6" s="6" t="s">
        <v>0</v>
      </c>
      <c r="B6" s="5"/>
      <c r="C6" s="6" t="s">
        <v>1</v>
      </c>
      <c r="D6" s="5"/>
      <c r="E6" s="6" t="s">
        <v>2</v>
      </c>
      <c r="F6" s="5"/>
      <c r="G6" s="6" t="s">
        <v>3</v>
      </c>
      <c r="H6" s="5"/>
      <c r="I6" s="6" t="s">
        <v>4</v>
      </c>
      <c r="J6" s="5"/>
      <c r="K6" s="6" t="s">
        <v>43</v>
      </c>
    </row>
    <row r="7" spans="1:11" ht="15.75" thickTop="1" x14ac:dyDescent="0.25">
      <c r="A7" s="1" t="s">
        <v>19</v>
      </c>
      <c r="B7" s="1"/>
      <c r="C7" s="2">
        <v>43404</v>
      </c>
      <c r="D7" s="1"/>
      <c r="E7" s="1" t="s">
        <v>15</v>
      </c>
      <c r="F7" s="1"/>
      <c r="G7" s="1" t="s">
        <v>10</v>
      </c>
      <c r="H7" s="1"/>
      <c r="I7" s="1" t="s">
        <v>28</v>
      </c>
      <c r="J7" s="1"/>
      <c r="K7" s="10">
        <v>231.61</v>
      </c>
    </row>
    <row r="8" spans="1:11" x14ac:dyDescent="0.25">
      <c r="A8" s="1" t="s">
        <v>19</v>
      </c>
      <c r="B8" s="1"/>
      <c r="C8" s="2">
        <v>43404</v>
      </c>
      <c r="D8" s="1"/>
      <c r="E8" s="1" t="s">
        <v>15</v>
      </c>
      <c r="F8" s="1"/>
      <c r="G8" s="1" t="s">
        <v>11</v>
      </c>
      <c r="H8" s="1"/>
      <c r="I8" s="1" t="s">
        <v>29</v>
      </c>
      <c r="J8" s="1"/>
      <c r="K8" s="3">
        <v>116.84</v>
      </c>
    </row>
    <row r="9" spans="1:11" x14ac:dyDescent="0.25">
      <c r="A9" s="1" t="s">
        <v>49</v>
      </c>
      <c r="B9" s="1"/>
      <c r="C9" s="2">
        <v>43435</v>
      </c>
      <c r="D9" s="1"/>
      <c r="E9" s="1" t="s">
        <v>22</v>
      </c>
      <c r="F9" s="1"/>
      <c r="G9" s="1"/>
      <c r="H9" s="1"/>
      <c r="I9" s="1" t="s">
        <v>48</v>
      </c>
      <c r="J9" s="1"/>
      <c r="K9" s="3">
        <v>658.57</v>
      </c>
    </row>
    <row r="10" spans="1:11" x14ac:dyDescent="0.25">
      <c r="A10" s="1" t="s">
        <v>19</v>
      </c>
      <c r="B10" s="1"/>
      <c r="C10" s="2">
        <v>43462</v>
      </c>
      <c r="D10" s="1"/>
      <c r="E10" s="1" t="s">
        <v>24</v>
      </c>
      <c r="F10" s="1"/>
      <c r="G10" s="1" t="s">
        <v>13</v>
      </c>
      <c r="H10" s="1"/>
      <c r="I10" s="1" t="s">
        <v>30</v>
      </c>
      <c r="J10" s="1"/>
      <c r="K10" s="3">
        <v>90.89</v>
      </c>
    </row>
    <row r="11" spans="1:11" x14ac:dyDescent="0.25">
      <c r="A11" s="1" t="s">
        <v>19</v>
      </c>
      <c r="B11" s="1"/>
      <c r="C11" s="2">
        <v>43462</v>
      </c>
      <c r="D11" s="1"/>
      <c r="E11" s="1" t="s">
        <v>15</v>
      </c>
      <c r="F11" s="1"/>
      <c r="G11" s="1" t="s">
        <v>12</v>
      </c>
      <c r="H11" s="1"/>
      <c r="I11" s="1" t="s">
        <v>31</v>
      </c>
      <c r="J11" s="1"/>
      <c r="K11" s="3">
        <v>108.02</v>
      </c>
    </row>
    <row r="12" spans="1:11" x14ac:dyDescent="0.25">
      <c r="A12" s="1" t="s">
        <v>19</v>
      </c>
      <c r="B12" s="1"/>
      <c r="C12" s="2">
        <v>43462</v>
      </c>
      <c r="D12" s="1"/>
      <c r="E12" s="1" t="s">
        <v>24</v>
      </c>
      <c r="F12" s="1"/>
      <c r="G12" s="1" t="s">
        <v>12</v>
      </c>
      <c r="H12" s="1"/>
      <c r="I12" s="1" t="s">
        <v>32</v>
      </c>
      <c r="J12" s="1"/>
      <c r="K12" s="3">
        <v>3.73</v>
      </c>
    </row>
    <row r="13" spans="1:11" x14ac:dyDescent="0.25">
      <c r="A13" s="1" t="s">
        <v>19</v>
      </c>
      <c r="B13" s="1"/>
      <c r="C13" s="2">
        <v>43487</v>
      </c>
      <c r="D13" s="1"/>
      <c r="E13" s="1" t="s">
        <v>25</v>
      </c>
      <c r="F13" s="1"/>
      <c r="G13" s="1" t="s">
        <v>8</v>
      </c>
      <c r="H13" s="1"/>
      <c r="I13" s="1" t="s">
        <v>16</v>
      </c>
      <c r="J13" s="1"/>
      <c r="K13" s="3">
        <v>641.9</v>
      </c>
    </row>
    <row r="14" spans="1:11" x14ac:dyDescent="0.25">
      <c r="A14" s="1" t="s">
        <v>19</v>
      </c>
      <c r="B14" s="1"/>
      <c r="C14" s="2">
        <v>43555</v>
      </c>
      <c r="D14" s="1"/>
      <c r="E14" s="1" t="s">
        <v>18</v>
      </c>
      <c r="F14" s="1"/>
      <c r="G14" s="1" t="s">
        <v>9</v>
      </c>
      <c r="H14" s="1"/>
      <c r="I14" s="1" t="s">
        <v>51</v>
      </c>
      <c r="J14" s="1"/>
      <c r="K14" s="3">
        <v>207.78</v>
      </c>
    </row>
    <row r="15" spans="1:11" x14ac:dyDescent="0.25">
      <c r="A15" s="1" t="s">
        <v>19</v>
      </c>
      <c r="B15" s="1"/>
      <c r="C15" s="2">
        <v>43462</v>
      </c>
      <c r="D15" s="1"/>
      <c r="E15" s="1" t="s">
        <v>14</v>
      </c>
      <c r="F15" s="1"/>
      <c r="G15" s="1" t="s">
        <v>12</v>
      </c>
      <c r="H15" s="1"/>
      <c r="I15" s="1" t="s">
        <v>33</v>
      </c>
      <c r="J15" s="1"/>
      <c r="K15" s="3">
        <v>161.13999999999999</v>
      </c>
    </row>
    <row r="16" spans="1:11" x14ac:dyDescent="0.25">
      <c r="A16" s="1" t="s">
        <v>19</v>
      </c>
      <c r="B16" s="1"/>
      <c r="C16" s="2">
        <v>43462</v>
      </c>
      <c r="D16" s="1"/>
      <c r="E16" s="1" t="s">
        <v>15</v>
      </c>
      <c r="F16" s="1"/>
      <c r="G16" s="1" t="s">
        <v>12</v>
      </c>
      <c r="H16" s="1"/>
      <c r="I16" s="1" t="s">
        <v>34</v>
      </c>
      <c r="J16" s="1"/>
      <c r="K16" s="3">
        <v>75.489999999999995</v>
      </c>
    </row>
    <row r="17" spans="1:11" x14ac:dyDescent="0.25">
      <c r="A17" s="1" t="s">
        <v>19</v>
      </c>
      <c r="B17" s="1"/>
      <c r="C17" s="2">
        <v>43462</v>
      </c>
      <c r="D17" s="1"/>
      <c r="E17" s="1" t="s">
        <v>23</v>
      </c>
      <c r="F17" s="1"/>
      <c r="G17" s="1" t="s">
        <v>12</v>
      </c>
      <c r="H17" s="1"/>
      <c r="I17" s="1" t="s">
        <v>35</v>
      </c>
      <c r="J17" s="1"/>
      <c r="K17" s="3">
        <v>103.46</v>
      </c>
    </row>
    <row r="18" spans="1:11" x14ac:dyDescent="0.25">
      <c r="A18" s="1" t="s">
        <v>19</v>
      </c>
      <c r="B18" s="1"/>
      <c r="C18" s="2">
        <v>43462</v>
      </c>
      <c r="D18" s="1"/>
      <c r="E18" s="1" t="s">
        <v>24</v>
      </c>
      <c r="F18" s="1"/>
      <c r="G18" s="1" t="s">
        <v>12</v>
      </c>
      <c r="H18" s="1"/>
      <c r="I18" s="1" t="s">
        <v>36</v>
      </c>
      <c r="J18" s="1"/>
      <c r="K18" s="3">
        <v>23.44</v>
      </c>
    </row>
    <row r="19" spans="1:11" x14ac:dyDescent="0.25">
      <c r="A19" s="1" t="s">
        <v>19</v>
      </c>
      <c r="B19" s="1"/>
      <c r="C19" s="2">
        <v>43462</v>
      </c>
      <c r="D19" s="1"/>
      <c r="E19" s="1" t="s">
        <v>24</v>
      </c>
      <c r="F19" s="1"/>
      <c r="G19" s="1" t="s">
        <v>5</v>
      </c>
      <c r="H19" s="1"/>
      <c r="I19" s="1" t="s">
        <v>37</v>
      </c>
      <c r="J19" s="1"/>
      <c r="K19" s="3">
        <v>114.21</v>
      </c>
    </row>
    <row r="20" spans="1:11" x14ac:dyDescent="0.25">
      <c r="A20" s="1" t="s">
        <v>19</v>
      </c>
      <c r="B20" s="1"/>
      <c r="C20" s="2">
        <v>43462</v>
      </c>
      <c r="D20" s="1"/>
      <c r="E20" s="1" t="s">
        <v>23</v>
      </c>
      <c r="F20" s="1"/>
      <c r="G20" s="1" t="s">
        <v>5</v>
      </c>
      <c r="H20" s="1"/>
      <c r="I20" s="1" t="s">
        <v>38</v>
      </c>
      <c r="J20" s="1"/>
      <c r="K20" s="3">
        <v>23.44</v>
      </c>
    </row>
    <row r="21" spans="1:11" x14ac:dyDescent="0.25">
      <c r="A21" s="1" t="s">
        <v>19</v>
      </c>
      <c r="B21" s="1"/>
      <c r="C21" s="2">
        <v>43462</v>
      </c>
      <c r="D21" s="1"/>
      <c r="E21" s="1" t="s">
        <v>15</v>
      </c>
      <c r="F21" s="1"/>
      <c r="G21" s="1" t="s">
        <v>5</v>
      </c>
      <c r="H21" s="1"/>
      <c r="I21" s="1" t="s">
        <v>39</v>
      </c>
      <c r="J21" s="1"/>
      <c r="K21" s="3">
        <v>104.81</v>
      </c>
    </row>
    <row r="22" spans="1:11" x14ac:dyDescent="0.25">
      <c r="A22" s="1" t="s">
        <v>19</v>
      </c>
      <c r="B22" s="1"/>
      <c r="C22" s="2">
        <v>43403</v>
      </c>
      <c r="D22" s="1"/>
      <c r="E22" s="1" t="s">
        <v>15</v>
      </c>
      <c r="F22" s="1"/>
      <c r="G22" s="1" t="s">
        <v>9</v>
      </c>
      <c r="H22" s="1"/>
      <c r="I22" s="1" t="s">
        <v>40</v>
      </c>
      <c r="J22" s="1"/>
      <c r="K22" s="3">
        <v>21.55</v>
      </c>
    </row>
    <row r="23" spans="1:11" x14ac:dyDescent="0.25">
      <c r="A23" s="1" t="s">
        <v>19</v>
      </c>
      <c r="B23" s="1"/>
      <c r="C23" s="2">
        <v>43404</v>
      </c>
      <c r="D23" s="1"/>
      <c r="E23" s="1" t="s">
        <v>21</v>
      </c>
      <c r="F23" s="1"/>
      <c r="G23" s="1" t="s">
        <v>6</v>
      </c>
      <c r="H23" s="1"/>
      <c r="I23" s="1" t="s">
        <v>41</v>
      </c>
      <c r="J23" s="1"/>
      <c r="K23" s="3">
        <v>9425</v>
      </c>
    </row>
    <row r="24" spans="1:11" x14ac:dyDescent="0.25">
      <c r="A24" s="1" t="s">
        <v>19</v>
      </c>
      <c r="B24" s="1"/>
      <c r="C24" s="2">
        <v>43404</v>
      </c>
      <c r="D24" s="1"/>
      <c r="E24" s="1" t="s">
        <v>20</v>
      </c>
      <c r="F24" s="1"/>
      <c r="G24" s="1" t="s">
        <v>7</v>
      </c>
      <c r="H24" s="1"/>
      <c r="I24" s="1" t="s">
        <v>42</v>
      </c>
      <c r="J24" s="1"/>
      <c r="K24" s="3">
        <v>266.58999999999997</v>
      </c>
    </row>
    <row r="25" spans="1:11" x14ac:dyDescent="0.25">
      <c r="A25" s="1" t="s">
        <v>19</v>
      </c>
      <c r="B25" s="1"/>
      <c r="C25" s="2">
        <v>43462</v>
      </c>
      <c r="D25" s="1"/>
      <c r="E25" s="1" t="s">
        <v>15</v>
      </c>
      <c r="F25" s="1"/>
      <c r="G25" s="1" t="s">
        <v>12</v>
      </c>
      <c r="H25" s="1"/>
      <c r="I25" s="1" t="s">
        <v>50</v>
      </c>
      <c r="J25" s="1"/>
      <c r="K25" s="3">
        <v>220</v>
      </c>
    </row>
    <row r="26" spans="1:11" x14ac:dyDescent="0.25">
      <c r="A26" s="1" t="s">
        <v>19</v>
      </c>
      <c r="B26" s="1"/>
      <c r="C26" s="2">
        <v>43524</v>
      </c>
      <c r="D26" s="1"/>
      <c r="E26" s="1" t="s">
        <v>26</v>
      </c>
      <c r="F26" s="1"/>
      <c r="G26" s="1" t="s">
        <v>17</v>
      </c>
      <c r="H26" s="1"/>
      <c r="I26" s="1" t="s">
        <v>27</v>
      </c>
      <c r="J26" s="1"/>
      <c r="K26" s="3">
        <v>4994.7</v>
      </c>
    </row>
    <row r="27" spans="1:11" ht="8.65" customHeight="1" x14ac:dyDescent="0.25"/>
    <row r="28" spans="1:11" ht="15.75" thickBot="1" x14ac:dyDescent="0.3">
      <c r="I28" s="8" t="s">
        <v>44</v>
      </c>
      <c r="K28" s="11">
        <f>SUM(K7:K27)</f>
        <v>17593.170000000002</v>
      </c>
    </row>
  </sheetData>
  <mergeCells count="3">
    <mergeCell ref="A1:K1"/>
    <mergeCell ref="A2:K2"/>
    <mergeCell ref="A3:K3"/>
  </mergeCells>
  <pageMargins left="0.7" right="0.7" top="0.75" bottom="0.75" header="0.1" footer="0.3"/>
  <pageSetup orientation="landscape" r:id="rId1"/>
  <headerFooter>
    <oddHeader>&amp;L&amp;"Arial,Bold"&amp;8 9:41 AM
&amp;"Arial,Bold"&amp;8 10/18/19
&amp;"Arial,Bold"&amp;8 Accrual Basis&amp;C&amp;"Arial,Bold"&amp;12 Undine Operating LLC
&amp;"Arial,Bold"&amp;14 Transaction Detail by Account
&amp;"Arial,Bold"&amp;10 October 2018 through September 2019</oddHeader>
    <oddFooter>&amp;R&amp;"Arial,Bold"&amp;8 Page &amp;P of &amp;N</oddFooter>
  </headerFooter>
  <ignoredErrors>
    <ignoredError sqref="E9:E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Undine Ops</vt:lpstr>
      <vt:lpstr>'Undine Ops'!Print_Area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Binder</dc:creator>
  <cp:lastModifiedBy>Hanna Campbell</cp:lastModifiedBy>
  <cp:lastPrinted>2020-04-09T21:16:15Z</cp:lastPrinted>
  <dcterms:created xsi:type="dcterms:W3CDTF">2019-10-18T14:41:37Z</dcterms:created>
  <dcterms:modified xsi:type="dcterms:W3CDTF">2020-04-20T16:04:36Z</dcterms:modified>
</cp:coreProperties>
</file>